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ja1" sheetId="1" r:id="rId1"/>
  </sheets>
  <definedNames>
    <definedName name="_xlnm.Print_Area" localSheetId="0">Hoja1!$A$1:$H$45</definedName>
    <definedName name="_xlnm.Print_Titles" localSheetId="0">Hoja1!$1:$13</definedName>
  </definedNames>
  <calcPr calcId="152511"/>
</workbook>
</file>

<file path=xl/calcChain.xml><?xml version="1.0" encoding="utf-8"?>
<calcChain xmlns="http://schemas.openxmlformats.org/spreadsheetml/2006/main">
  <c r="H40" i="1" l="1"/>
  <c r="H38" i="1"/>
  <c r="H36" i="1"/>
  <c r="H34" i="1"/>
  <c r="H32" i="1"/>
  <c r="H30" i="1"/>
  <c r="H28" i="1"/>
  <c r="H26" i="1"/>
  <c r="H24" i="1"/>
  <c r="H22" i="1"/>
  <c r="H20" i="1"/>
  <c r="H18" i="1"/>
  <c r="H16" i="1"/>
  <c r="H41" i="1" l="1"/>
  <c r="H42" i="1" s="1"/>
  <c r="H43" i="1" s="1"/>
</calcChain>
</file>

<file path=xl/sharedStrings.xml><?xml version="1.0" encoding="utf-8"?>
<sst xmlns="http://schemas.openxmlformats.org/spreadsheetml/2006/main" count="50" uniqueCount="40">
  <si>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</si>
  <si>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</si>
  <si>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</si>
  <si>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</si>
  <si>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</si>
  <si>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</si>
  <si>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</si>
  <si>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</si>
  <si>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</si>
  <si>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</si>
  <si>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</si>
  <si>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</si>
  <si>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</si>
  <si>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</si>
  <si>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</si>
  <si>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TOTAL</t>
  </si>
  <si>
    <t>MUNICIPIO   : GALEANA, N.L.</t>
  </si>
  <si>
    <t>SUBTOTAL</t>
  </si>
  <si>
    <t>BOBINAS</t>
  </si>
  <si>
    <t>PZA</t>
  </si>
  <si>
    <t>CURSO DE CAPACITACION PARA EL PERSONAL DEL HOSPITAL PARA EL MANEJO DEL SISTEMA ENFERMO-ENFERMERA</t>
  </si>
  <si>
    <t>SERVICIO</t>
  </si>
  <si>
    <t>ACTUALIZACONES Y MODIFICACIONES A INGENERIAS DE CCTV, VOCEO CONTROL DE ACCESO, VOZ Y DATOS, EN PLANOS DE HOSPITAL DE GALEANA</t>
  </si>
  <si>
    <t>PACIENTE ENFERMERA</t>
  </si>
  <si>
    <t>I.V.A.</t>
  </si>
  <si>
    <t>SUMINISTRO E INSTALACION DE CABLE UTP 4 PARES, 24 AWG, CAT 6, JACKET GRIS. CODIGO PUC6004IG, MARCA PANDUIT O EQUIVALENTE  EN CALIDAD, ESPECIFICACIONES Y PRECIO, PREVIA AUTORIZACION DE LA SUPERVISION Y/O PROYECTOS DE LA S.I.. INCLUYE: SUMINISTRO DE MATERIALES, HERRAMIENTA, EQUIPO, MANO DE OBRA Y TODO LO NECESARIO PARA SU CORRECTA EJECUCION.</t>
  </si>
  <si>
    <t>PROYECTO  : MODERNIZACIÓN DEL HOSPITAL GENERAL DE GALEANA, EN EL MUNICIPIO DE GALEANA, N.L.</t>
  </si>
  <si>
    <t>UBICACION  :  CARRETERA GALEANA - LINARES KM 1.</t>
  </si>
  <si>
    <t>FECHA: 10-NOV-2020</t>
  </si>
  <si>
    <r>
      <rPr>
        <b/>
        <sz val="9"/>
        <color theme="1"/>
        <rFont val="Calibri"/>
        <family val="2"/>
        <scheme val="minor"/>
      </rPr>
      <t xml:space="preserve">SUMINISTRO E INSTALACION DE UNIDAD DE ESTACION DE ENFERMERIA/TRANSFERENCIA DE LLAMADA AUTOMATICA,MODELO JNS70MN,MARCA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</si>
  <si>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RECEPTOR CENTRAL PARA SISTEMA DE LLAMADO DE ENFERMERIA,MODELO JNSPSM,MARCA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</si>
  <si>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ACCESORIO SISTEMA DE LLAMADO A ENFERMERIA / LUZ DE CORREDOR,MODELO CL302C,MARCA COMMAX O  EQUIVALENTE  EN CALIDAD, ESPECIFICACIONES Y PRECIO, PREVIA AUTORIZACION DE LA SUPERVISION Y/O PROYECTOS DE LA S.I. 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</si>
  <si>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SUB ESTACION PARA CAMA/ COMUNICACION CON CONSOLA MAESTRA /COMUNICACION ENFERMERIA,MODELO JNS4CS,MARCA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</si>
  <si>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BOTON DE LLAMADO A ENFERMERIA / INTERUPTOR DE PRESENCIA,MODELO PB500,MARCA COMMAX O  EQUIVALENTE  EN CALIDAD, ESPECIFICACIONES Y PRECIO, PREVIA AUTORIZACION DE LA SUPERVISION Y/O PROYECTOS DE LA S.I. 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</si>
  <si>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BOTON DE EMERGENCIA PARA REGADERAS / RESISTENTE AL AGUA,MODELO ES420,MARCA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</si>
  <si>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SUMINISTRO E INSTALACION DE BOTON PARA SISTEMA DE LLAMADO A ENFERMERIA,MODELO CC200, MARCA COMMAX O  EQUIVALENTE  EN CALIDAD, ESPECIFICACIONES Y PRECIO, PREVIA AUTORIZACION DE LA SUPERVISION Y/O PROYECTOS DE LA S.I.</t>
    </r>
    <r>
      <rPr>
        <sz val="9"/>
        <color theme="1"/>
        <rFont val="Calibri"/>
        <family val="2"/>
        <scheme val="minor"/>
      </rPr>
      <t xml:space="preserve"> 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</si>
  <si>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SUMINISTRO E INSTALACION DE RANURA EN MURO DE CONCRETO DE 4 X 5 CENTIMETROS.</t>
    </r>
    <r>
      <rPr>
        <sz val="9"/>
        <color theme="1"/>
        <rFont val="Calibri"/>
        <family val="2"/>
        <scheme val="minor"/>
      </rPr>
      <t xml:space="preserve"> INCLUYE: RESANE, ACABADO Y PINTURA, SUMINISTRO DE MATERIALES, HERRAMIENTA, EQUIPO, MANO DE OBRA Y TODO LO NECESARIO PARA SU CORRECTA EJECUCION. </t>
    </r>
  </si>
  <si>
    <r>
      <rPr>
        <b/>
        <sz val="9"/>
        <color theme="1"/>
        <rFont val="Calibri"/>
        <family val="2"/>
        <scheme val="minor"/>
      </rPr>
      <t xml:space="preserve">SUMINISTRO E INSTALACION DE CONTACTO ELECTRICO PARA FUENTE DE PODER DEL CONTROLADOR, SOPORTERIA, CANALIZACION Y CABLEADO ELECTRICO  CON TUBERIA DE 3/4 DE PULGADA, SALIENDO DEL CUARTO IDF'S MAS CERCANO CONEXIONADO DEL UPS, </t>
    </r>
    <r>
      <rPr>
        <sz val="9"/>
        <color theme="1"/>
        <rFont val="Calibri"/>
        <family val="2"/>
        <scheme val="minor"/>
      </rPr>
      <t xml:space="preserve">INCLUYE CABLEADO ELECTRICO, INTERRUPTOR  Y CONTACTO, SUMINISTRO DE MATERIALES, HERRAMIENTA, EQUIPO, MANO DE OBRA Y TODO LO NECESARIO PARA SU CORRECTA EJECUCION. </t>
    </r>
  </si>
  <si>
    <r>
      <rPr>
        <b/>
        <sz val="9"/>
        <color theme="1"/>
        <rFont val="Calibri"/>
        <family val="2"/>
        <scheme val="minor"/>
      </rPr>
      <t>SUMINISTRO E INSTALACION DE SOPORTERIA Y CANALIZACION CON TUBERIA PARED DELGADA 3/4" SIN ROSCA CONDUIT, REGISTRO METALICO DE 5X5 PULGADAS CON MARCO REDUCTOR A 2X4 PULGADAS,MANGUERA METALICA DE 3/4 DE PULGADA, ACCESORIOS PARA CAMBIO DE DIRECCION Y MONTAJE DE DISPOSITIVOS</t>
    </r>
    <r>
      <rPr>
        <sz val="9"/>
        <color theme="1"/>
        <rFont val="Calibri"/>
        <family val="2"/>
        <scheme val="minor"/>
      </rPr>
      <t xml:space="preserve">. INCLUYE: SUMINISTRO DE MATERIALES, HERRAMIENTA, EQUIPO, MANO DE OBRA Y TODO LO NECESARIO PARA SU CORRECTA EJECUCION. </t>
    </r>
  </si>
  <si>
    <t>OBRA            : MODERNIZACIÓN DEL HOSPITAL GENERAL DE GALEANA, EN EL MUNICIPIO DE GALEANA, N.L.  (PACIENTE-ENFERMERA)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</si>
</sst>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5" formatCode="0.0000"/>
    <numFmt numFmtId="166" formatCode="_-&quot;$&quot;* #,##0.00_-;\-&quot;$&quot;* #,##0.00_-;_-&quot;$&quot;* &quot;-&quot;??_-;_-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1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Border="1" applyAlignment="1">
      <alignment horizontal="justify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8" fillId="2" borderId="0" xfId="0" applyFont="1" applyFill="1" applyAlignment="1">
      <alignment vertical="top" wrapText="1"/>
    </xf>
    <xf numFmtId="0" fontId="19" fillId="2" borderId="0" xfId="0" applyFont="1" applyFill="1" applyBorder="1" applyAlignment="1">
      <alignment vertical="top"/>
    </xf>
    <xf numFmtId="0" fontId="20" fillId="2" borderId="0" xfId="0" applyFont="1" applyFill="1" applyAlignment="1">
      <alignment vertical="top" wrapText="1"/>
    </xf>
    <xf numFmtId="44" fontId="21" fillId="2" borderId="0" xfId="9" applyFont="1" applyFill="1" applyAlignment="1" applyProtection="1">
      <alignment horizontal="right" vertical="top" wrapText="1"/>
      <protection locked="0"/>
    </xf>
    <xf numFmtId="4" fontId="21" fillId="2" borderId="0" xfId="0" applyNumberFormat="1" applyFont="1" applyFill="1" applyAlignment="1" applyProtection="1">
      <alignment vertical="top" wrapText="1"/>
      <protection locked="0"/>
    </xf>
    <xf numFmtId="0" fontId="22" fillId="0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right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" fillId="0" borderId="0" xfId="0" applyFont="1" applyAlignment="1" applyProtection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 applyProtection="1">
      <alignment horizontal="justify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3" fillId="0" borderId="0" xfId="9" applyFont="1" applyAlignment="1">
      <alignment horizontal="right" vertical="top"/>
    </xf>
    <xf numFmtId="44" fontId="3" fillId="0" borderId="0" xfId="9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/>
    </xf>
    <xf numFmtId="4" fontId="3" fillId="0" borderId="0" xfId="0" applyNumberFormat="1" applyFont="1" applyBorder="1" applyAlignment="1">
      <alignment vertical="top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4" fontId="3" fillId="0" borderId="0" xfId="0" applyNumberFormat="1" applyFont="1" applyBorder="1" applyAlignment="1" applyProtection="1">
      <alignment horizontal="center" vertical="top"/>
      <protection locked="0"/>
    </xf>
    <xf numFmtId="0" fontId="23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4" fontId="23" fillId="3" borderId="3" xfId="0" applyNumberFormat="1" applyFont="1" applyFill="1" applyBorder="1" applyAlignment="1">
      <alignment horizontal="center" vertical="top" wrapText="1"/>
    </xf>
    <xf numFmtId="166" fontId="23" fillId="3" borderId="3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4" fontId="23" fillId="0" borderId="0" xfId="0" applyNumberFormat="1" applyFont="1" applyFill="1" applyBorder="1" applyAlignment="1">
      <alignment horizontal="center" vertical="top" wrapText="1"/>
    </xf>
    <xf numFmtId="166" fontId="23" fillId="0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4" fontId="21" fillId="2" borderId="0" xfId="0" applyNumberFormat="1" applyFont="1" applyFill="1" applyAlignment="1">
      <alignment horizontal="center" vertical="top" wrapText="1"/>
    </xf>
    <xf numFmtId="4" fontId="13" fillId="0" borderId="0" xfId="0" applyNumberFormat="1" applyFont="1" applyFill="1" applyBorder="1" applyAlignment="1">
      <alignment horizontal="justify" vertical="top"/>
    </xf>
    <xf numFmtId="0" fontId="0" fillId="0" borderId="0" xfId="0" applyFill="1" applyAlignment="1">
      <alignment vertical="top"/>
    </xf>
    <xf numFmtId="0" fontId="16" fillId="0" borderId="0" xfId="0" applyFont="1" applyFill="1" applyBorder="1" applyAlignment="1">
      <alignment horizontal="right"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Border="1" applyAlignment="1">
      <alignment vertical="top"/>
    </xf>
    <xf numFmtId="165" fontId="25" fillId="0" borderId="0" xfId="5" applyNumberFormat="1" applyFont="1" applyFill="1" applyBorder="1" applyAlignment="1" applyProtection="1">
      <alignment horizontal="center" vertical="top"/>
    </xf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horizontal="center" vertical="top"/>
    </xf>
    <xf numFmtId="4" fontId="25" fillId="0" borderId="0" xfId="6" applyNumberFormat="1" applyFont="1" applyFill="1" applyBorder="1" applyAlignment="1" applyProtection="1">
      <alignment horizontal="right" vertical="top"/>
    </xf>
    <xf numFmtId="4" fontId="25" fillId="0" borderId="0" xfId="9" applyNumberFormat="1" applyFont="1" applyFill="1" applyBorder="1" applyAlignment="1" applyProtection="1">
      <alignment horizontal="right" vertical="top"/>
    </xf>
    <xf numFmtId="0" fontId="15" fillId="0" borderId="0" xfId="0" applyFont="1" applyFill="1" applyAlignment="1">
      <alignment horizontal="right" vertical="top"/>
    </xf>
    <xf numFmtId="0" fontId="15" fillId="0" borderId="0" xfId="0" applyFont="1" applyFill="1"/>
    <xf numFmtId="0" fontId="15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right" vertical="top"/>
    </xf>
    <xf numFmtId="4" fontId="15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horizontal="left" vertical="top"/>
    </xf>
    <xf numFmtId="4" fontId="15" fillId="0" borderId="0" xfId="0" applyNumberFormat="1" applyFont="1" applyFill="1" applyAlignment="1">
      <alignment horizontal="right" vertical="top"/>
    </xf>
    <xf numFmtId="8" fontId="26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right" vertical="top" wrapText="1"/>
    </xf>
    <xf numFmtId="0" fontId="15" fillId="0" borderId="0" xfId="0" applyFont="1" applyFill="1" applyBorder="1" applyAlignment="1">
      <alignment horizontal="right" vertical="top"/>
    </xf>
    <xf numFmtId="4" fontId="15" fillId="0" borderId="0" xfId="0" applyNumberFormat="1" applyFont="1" applyFill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4" fontId="15" fillId="0" borderId="0" xfId="0" applyNumberFormat="1" applyFont="1" applyBorder="1" applyAlignment="1">
      <alignment horizontal="right" vertical="top"/>
    </xf>
    <xf numFmtId="8" fontId="11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Border="1" applyAlignment="1">
      <alignment horizontal="justify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44" fontId="2" fillId="0" borderId="0" xfId="9" applyNumberFormat="1" applyFont="1" applyAlignment="1" applyProtection="1">
      <alignment horizontal="left" vertical="top" wrapText="1"/>
      <protection locked="0"/>
    </xf>
    <xf numFmtId="44" fontId="5" fillId="0" borderId="0" xfId="2" applyNumberFormat="1" applyFont="1" applyBorder="1" applyAlignment="1" applyProtection="1">
      <alignment horizontal="left" vertical="top" wrapText="1"/>
    </xf>
    <xf numFmtId="44" fontId="9" fillId="0" borderId="0" xfId="9" applyNumberFormat="1" applyFont="1" applyAlignment="1">
      <alignment horizontal="right" vertical="top"/>
    </xf>
    <xf numFmtId="44" fontId="2" fillId="0" borderId="0" xfId="2" applyNumberFormat="1" applyFont="1" applyBorder="1" applyAlignment="1" applyProtection="1">
      <alignment vertical="top"/>
    </xf>
    <xf numFmtId="44" fontId="2" fillId="0" borderId="0" xfId="2" applyNumberFormat="1" applyFont="1" applyBorder="1" applyAlignment="1" applyProtection="1">
      <alignment vertical="top"/>
      <protection locked="0"/>
    </xf>
    <xf numFmtId="44" fontId="2" fillId="0" borderId="0" xfId="0" quotePrefix="1" applyNumberFormat="1" applyFont="1" applyAlignment="1" applyProtection="1">
      <alignment horizontal="right" vertical="top"/>
      <protection locked="0"/>
    </xf>
    <xf numFmtId="44" fontId="23" fillId="3" borderId="3" xfId="0" applyNumberFormat="1" applyFont="1" applyFill="1" applyBorder="1" applyAlignment="1">
      <alignment horizontal="center" vertical="top" wrapText="1"/>
    </xf>
    <xf numFmtId="44" fontId="23" fillId="0" borderId="0" xfId="0" applyNumberFormat="1" applyFont="1" applyFill="1" applyBorder="1" applyAlignment="1">
      <alignment horizontal="center" vertical="top" wrapText="1"/>
    </xf>
    <xf numFmtId="44" fontId="21" fillId="2" borderId="0" xfId="9" applyNumberFormat="1" applyFont="1" applyFill="1" applyAlignment="1">
      <alignment horizontal="right" vertical="top" wrapText="1"/>
    </xf>
    <xf numFmtId="44" fontId="13" fillId="0" borderId="0" xfId="0" applyNumberFormat="1" applyFont="1" applyFill="1" applyBorder="1" applyAlignment="1">
      <alignment horizontal="right" vertical="top" wrapText="1"/>
    </xf>
    <xf numFmtId="44" fontId="25" fillId="0" borderId="0" xfId="9" applyNumberFormat="1" applyFont="1" applyFill="1" applyBorder="1" applyAlignment="1" applyProtection="1">
      <alignment horizontal="right" vertical="top"/>
    </xf>
    <xf numFmtId="44" fontId="25" fillId="0" borderId="1" xfId="9" applyNumberFormat="1" applyFont="1" applyFill="1" applyBorder="1" applyAlignment="1" applyProtection="1">
      <alignment horizontal="right" vertical="top"/>
    </xf>
    <xf numFmtId="44" fontId="16" fillId="0" borderId="0" xfId="0" applyNumberFormat="1" applyFont="1" applyFill="1" applyBorder="1" applyAlignment="1">
      <alignment horizontal="right" vertical="top"/>
    </xf>
    <xf numFmtId="44" fontId="16" fillId="0" borderId="1" xfId="0" applyNumberFormat="1" applyFont="1" applyFill="1" applyBorder="1" applyAlignment="1">
      <alignment vertical="top"/>
    </xf>
    <xf numFmtId="44" fontId="16" fillId="0" borderId="0" xfId="0" applyNumberFormat="1" applyFont="1" applyFill="1" applyAlignment="1">
      <alignment vertical="top"/>
    </xf>
    <xf numFmtId="44" fontId="15" fillId="0" borderId="0" xfId="0" applyNumberFormat="1" applyFont="1" applyFill="1" applyBorder="1" applyAlignment="1">
      <alignment horizontal="right" vertical="top" wrapText="1"/>
    </xf>
    <xf numFmtId="44" fontId="15" fillId="0" borderId="0" xfId="0" applyNumberFormat="1" applyFont="1" applyFill="1" applyBorder="1" applyAlignment="1">
      <alignment horizontal="right" vertical="top"/>
    </xf>
    <xf numFmtId="44" fontId="15" fillId="0" borderId="0" xfId="0" applyNumberFormat="1" applyFont="1" applyFill="1" applyAlignment="1">
      <alignment horizontal="right" vertical="top"/>
    </xf>
    <xf numFmtId="44" fontId="16" fillId="0" borderId="0" xfId="0" applyNumberFormat="1" applyFont="1" applyFill="1" applyBorder="1" applyAlignment="1">
      <alignment vertical="top" wrapText="1"/>
    </xf>
    <xf numFmtId="44" fontId="15" fillId="0" borderId="0" xfId="0" applyNumberFormat="1" applyFont="1" applyFill="1" applyBorder="1" applyAlignment="1">
      <alignment vertical="top" wrapText="1"/>
    </xf>
    <xf numFmtId="44" fontId="15" fillId="0" borderId="0" xfId="0" applyNumberFormat="1" applyFont="1" applyFill="1" applyBorder="1" applyAlignment="1">
      <alignment horizontal="justify" vertical="top"/>
    </xf>
    <xf numFmtId="44" fontId="15" fillId="0" borderId="0" xfId="0" applyNumberFormat="1" applyFont="1" applyFill="1" applyBorder="1" applyAlignment="1">
      <alignment horizontal="justify" vertical="top" wrapText="1"/>
    </xf>
    <xf numFmtId="44" fontId="15" fillId="0" borderId="0" xfId="0" applyNumberFormat="1" applyFont="1" applyFill="1" applyBorder="1" applyAlignment="1">
      <alignment vertical="top"/>
    </xf>
    <xf numFmtId="44" fontId="17" fillId="0" borderId="0" xfId="0" applyNumberFormat="1" applyFont="1" applyFill="1" applyBorder="1" applyAlignment="1">
      <alignment vertical="top"/>
    </xf>
    <xf numFmtId="44" fontId="0" fillId="0" borderId="0" xfId="0" applyNumberFormat="1" applyFill="1" applyAlignment="1">
      <alignment vertical="top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1238250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view="pageBreakPreview" zoomScaleNormal="100" zoomScaleSheetLayoutView="100" workbookViewId="0">
      <selection activeCell="G16" sqref="G16"/>
    </sheetView>
  </sheetViews>
  <sheetFormatPr baseColWidth="10" defaultRowHeight="15" x14ac:dyDescent="0.25"/>
  <cols>
    <col min="1" max="1" width="9.42578125" style="47" customWidth="1"/>
    <col min="2" max="2" width="9.28515625" style="47" customWidth="1"/>
    <col min="3" max="3" width="46.85546875" style="47" customWidth="1"/>
    <col min="4" max="4" width="7.42578125" style="47" customWidth="1"/>
    <col min="5" max="5" width="9.85546875" style="47" customWidth="1"/>
    <col min="6" max="6" width="15.7109375" style="47" customWidth="1"/>
    <col min="7" max="7" width="13.7109375" style="47" customWidth="1"/>
    <col min="8" max="8" width="17.85546875" style="104" customWidth="1"/>
    <col min="9" max="16384" width="11.42578125" style="1"/>
  </cols>
  <sheetData>
    <row r="1" spans="1:8" s="13" customFormat="1" x14ac:dyDescent="0.25">
      <c r="B1" s="14"/>
      <c r="C1" s="14"/>
      <c r="D1" s="14"/>
      <c r="E1" s="15"/>
      <c r="F1" s="16"/>
      <c r="G1" s="14"/>
      <c r="H1" s="80" t="s">
        <v>0</v>
      </c>
    </row>
    <row r="2" spans="1:8" s="13" customFormat="1" ht="18.75" x14ac:dyDescent="0.25">
      <c r="B2" s="14"/>
      <c r="C2" s="5" t="s">
        <v>1</v>
      </c>
      <c r="D2" s="5"/>
      <c r="E2" s="5"/>
      <c r="F2" s="5"/>
      <c r="G2" s="5"/>
      <c r="H2" s="5"/>
    </row>
    <row r="3" spans="1:8" s="13" customFormat="1" ht="15.75" x14ac:dyDescent="0.25">
      <c r="B3" s="14"/>
      <c r="C3" s="6" t="s">
        <v>2</v>
      </c>
      <c r="D3" s="6"/>
      <c r="E3" s="6"/>
      <c r="F3" s="6"/>
      <c r="G3" s="6"/>
      <c r="H3" s="6"/>
    </row>
    <row r="4" spans="1:8" s="13" customFormat="1" ht="15.75" x14ac:dyDescent="0.25">
      <c r="B4" s="17"/>
      <c r="C4" s="6" t="s">
        <v>3</v>
      </c>
      <c r="D4" s="6"/>
      <c r="E4" s="6"/>
      <c r="F4" s="6"/>
      <c r="G4" s="6"/>
      <c r="H4" s="6"/>
    </row>
    <row r="5" spans="1:8" s="13" customFormat="1" ht="15.75" x14ac:dyDescent="0.25">
      <c r="C5" s="18"/>
      <c r="D5" s="19"/>
      <c r="E5" s="20"/>
      <c r="F5" s="21"/>
      <c r="G5" s="22"/>
      <c r="H5" s="81" t="s">
        <v>4</v>
      </c>
    </row>
    <row r="6" spans="1:8" s="26" customFormat="1" ht="12.75" x14ac:dyDescent="0.25">
      <c r="C6" s="27"/>
      <c r="D6" s="28"/>
      <c r="E6" s="29"/>
      <c r="F6" s="30"/>
      <c r="G6" s="31"/>
      <c r="H6" s="82"/>
    </row>
    <row r="7" spans="1:8" s="26" customFormat="1" ht="15" customHeight="1" x14ac:dyDescent="0.25">
      <c r="B7" s="25" t="s">
        <v>26</v>
      </c>
      <c r="C7" s="25"/>
      <c r="D7" s="25"/>
      <c r="E7" s="25"/>
      <c r="F7" s="25"/>
      <c r="G7" s="25"/>
      <c r="H7" s="83"/>
    </row>
    <row r="8" spans="1:8" s="26" customFormat="1" ht="15" customHeight="1" x14ac:dyDescent="0.25">
      <c r="B8" s="25" t="s">
        <v>39</v>
      </c>
      <c r="C8" s="25"/>
      <c r="D8" s="25"/>
      <c r="E8" s="25"/>
      <c r="F8" s="25"/>
      <c r="G8" s="25"/>
      <c r="H8" s="84" t="s">
        <v>5</v>
      </c>
    </row>
    <row r="9" spans="1:8" s="26" customFormat="1" ht="12.75" x14ac:dyDescent="0.25">
      <c r="B9" s="25" t="s">
        <v>27</v>
      </c>
      <c r="C9" s="25"/>
      <c r="D9" s="25"/>
      <c r="E9" s="25"/>
      <c r="F9" s="25"/>
      <c r="G9" s="25"/>
      <c r="H9" s="83"/>
    </row>
    <row r="10" spans="1:8" s="26" customFormat="1" ht="12.75" x14ac:dyDescent="0.25">
      <c r="B10" s="25" t="s">
        <v>16</v>
      </c>
      <c r="C10" s="25"/>
      <c r="D10" s="25"/>
      <c r="E10" s="25"/>
      <c r="F10" s="25"/>
      <c r="G10" s="25"/>
      <c r="H10" s="83"/>
    </row>
    <row r="11" spans="1:8" s="26" customFormat="1" ht="13.5" thickBot="1" x14ac:dyDescent="0.3">
      <c r="B11" s="32"/>
      <c r="C11" s="33"/>
      <c r="D11" s="32"/>
      <c r="E11" s="34"/>
      <c r="F11" s="35" t="s">
        <v>6</v>
      </c>
      <c r="G11" s="36"/>
      <c r="H11" s="85" t="s">
        <v>28</v>
      </c>
    </row>
    <row r="12" spans="1:8" s="23" customFormat="1" ht="24.75" thickBot="1" x14ac:dyDescent="0.3">
      <c r="A12" s="37" t="s">
        <v>7</v>
      </c>
      <c r="B12" s="38" t="s">
        <v>8</v>
      </c>
      <c r="C12" s="38" t="s">
        <v>9</v>
      </c>
      <c r="D12" s="38" t="s">
        <v>10</v>
      </c>
      <c r="E12" s="39" t="s">
        <v>11</v>
      </c>
      <c r="F12" s="40" t="s">
        <v>12</v>
      </c>
      <c r="G12" s="39" t="s">
        <v>13</v>
      </c>
      <c r="H12" s="86" t="s">
        <v>14</v>
      </c>
    </row>
    <row r="13" spans="1:8" s="24" customFormat="1" ht="8.1" customHeight="1" x14ac:dyDescent="0.25">
      <c r="A13" s="41"/>
      <c r="B13" s="41"/>
      <c r="C13" s="41"/>
      <c r="D13" s="41"/>
      <c r="E13" s="42"/>
      <c r="F13" s="43"/>
      <c r="G13" s="42"/>
      <c r="H13" s="87"/>
    </row>
    <row r="14" spans="1:8" s="12" customFormat="1" ht="15.75" x14ac:dyDescent="0.25">
      <c r="A14" s="7"/>
      <c r="B14" s="8"/>
      <c r="C14" s="9" t="s">
        <v>23</v>
      </c>
      <c r="D14" s="44"/>
      <c r="E14" s="45"/>
      <c r="F14" s="10"/>
      <c r="G14" s="11"/>
      <c r="H14" s="88"/>
    </row>
    <row r="15" spans="1:8" x14ac:dyDescent="0.25">
      <c r="A15" s="2"/>
      <c r="B15" s="4"/>
      <c r="C15" s="4"/>
      <c r="D15" s="4"/>
      <c r="E15" s="46"/>
      <c r="F15" s="46"/>
      <c r="G15" s="46"/>
      <c r="H15" s="89"/>
    </row>
    <row r="16" spans="1:8" s="59" customFormat="1" ht="84" x14ac:dyDescent="0.2">
      <c r="A16" s="3">
        <v>10</v>
      </c>
      <c r="B16" s="53">
        <v>16.0243</v>
      </c>
      <c r="C16" s="54" t="s">
        <v>25</v>
      </c>
      <c r="D16" s="55" t="s">
        <v>18</v>
      </c>
      <c r="E16" s="56">
        <v>7</v>
      </c>
      <c r="F16" s="57"/>
      <c r="G16" s="58"/>
      <c r="H16" s="90">
        <f>F16*E16</f>
        <v>0</v>
      </c>
    </row>
    <row r="17" spans="1:8" s="59" customFormat="1" ht="12" x14ac:dyDescent="0.2">
      <c r="A17" s="3"/>
      <c r="B17" s="53"/>
      <c r="C17" s="60"/>
      <c r="D17" s="55"/>
      <c r="E17" s="56"/>
      <c r="F17" s="57"/>
      <c r="G17" s="58"/>
      <c r="H17" s="90"/>
    </row>
    <row r="18" spans="1:8" s="59" customFormat="1" ht="96" x14ac:dyDescent="0.2">
      <c r="A18" s="3">
        <v>20</v>
      </c>
      <c r="B18" s="53">
        <v>16.0244</v>
      </c>
      <c r="C18" s="54" t="s">
        <v>29</v>
      </c>
      <c r="D18" s="55" t="s">
        <v>19</v>
      </c>
      <c r="E18" s="56">
        <v>2</v>
      </c>
      <c r="F18" s="57"/>
      <c r="G18" s="58"/>
      <c r="H18" s="90">
        <f>F18*E18</f>
        <v>0</v>
      </c>
    </row>
    <row r="19" spans="1:8" s="59" customFormat="1" ht="12" x14ac:dyDescent="0.2">
      <c r="A19" s="3"/>
      <c r="B19" s="53"/>
      <c r="C19" s="54"/>
      <c r="D19" s="55"/>
      <c r="E19" s="56"/>
      <c r="F19" s="57"/>
      <c r="G19" s="58"/>
      <c r="H19" s="90"/>
    </row>
    <row r="20" spans="1:8" s="59" customFormat="1" ht="96" x14ac:dyDescent="0.2">
      <c r="A20" s="3">
        <v>30</v>
      </c>
      <c r="B20" s="53">
        <v>16.0245</v>
      </c>
      <c r="C20" s="54" t="s">
        <v>30</v>
      </c>
      <c r="D20" s="55" t="s">
        <v>19</v>
      </c>
      <c r="E20" s="56">
        <v>2</v>
      </c>
      <c r="F20" s="57"/>
      <c r="G20" s="58"/>
      <c r="H20" s="90">
        <f>F20*E20</f>
        <v>0</v>
      </c>
    </row>
    <row r="21" spans="1:8" s="59" customFormat="1" ht="12" x14ac:dyDescent="0.2">
      <c r="A21" s="3"/>
      <c r="B21" s="53"/>
      <c r="C21" s="54"/>
      <c r="D21" s="55"/>
      <c r="E21" s="56"/>
      <c r="F21" s="57"/>
      <c r="G21" s="58"/>
      <c r="H21" s="90"/>
    </row>
    <row r="22" spans="1:8" s="59" customFormat="1" ht="96" x14ac:dyDescent="0.2">
      <c r="A22" s="3">
        <v>40</v>
      </c>
      <c r="B22" s="53">
        <v>16.0246</v>
      </c>
      <c r="C22" s="54" t="s">
        <v>31</v>
      </c>
      <c r="D22" s="55" t="s">
        <v>19</v>
      </c>
      <c r="E22" s="56">
        <v>6</v>
      </c>
      <c r="F22" s="57"/>
      <c r="G22" s="58"/>
      <c r="H22" s="90">
        <f>F22*E22</f>
        <v>0</v>
      </c>
    </row>
    <row r="23" spans="1:8" s="59" customFormat="1" ht="12" x14ac:dyDescent="0.2">
      <c r="A23" s="3"/>
      <c r="B23" s="53"/>
      <c r="C23" s="54"/>
      <c r="D23" s="55"/>
      <c r="E23" s="56"/>
      <c r="F23" s="57"/>
      <c r="G23" s="58"/>
      <c r="H23" s="90"/>
    </row>
    <row r="24" spans="1:8" s="59" customFormat="1" ht="96" x14ac:dyDescent="0.2">
      <c r="A24" s="3">
        <v>50</v>
      </c>
      <c r="B24" s="53">
        <v>16.024699999999999</v>
      </c>
      <c r="C24" s="54" t="s">
        <v>32</v>
      </c>
      <c r="D24" s="55" t="s">
        <v>19</v>
      </c>
      <c r="E24" s="56">
        <v>26</v>
      </c>
      <c r="F24" s="57"/>
      <c r="G24" s="58"/>
      <c r="H24" s="90">
        <f>F24*E24</f>
        <v>0</v>
      </c>
    </row>
    <row r="25" spans="1:8" s="59" customFormat="1" ht="12" x14ac:dyDescent="0.2">
      <c r="A25" s="3"/>
      <c r="B25" s="53"/>
      <c r="C25" s="54"/>
      <c r="D25" s="55"/>
      <c r="E25" s="56"/>
      <c r="F25" s="57"/>
      <c r="G25" s="58"/>
      <c r="H25" s="90"/>
    </row>
    <row r="26" spans="1:8" s="59" customFormat="1" ht="96" x14ac:dyDescent="0.2">
      <c r="A26" s="3">
        <v>60</v>
      </c>
      <c r="B26" s="53">
        <v>16.024799999999999</v>
      </c>
      <c r="C26" s="54" t="s">
        <v>33</v>
      </c>
      <c r="D26" s="55" t="s">
        <v>19</v>
      </c>
      <c r="E26" s="56">
        <v>6</v>
      </c>
      <c r="F26" s="57"/>
      <c r="G26" s="58"/>
      <c r="H26" s="90">
        <f>F26*E26</f>
        <v>0</v>
      </c>
    </row>
    <row r="27" spans="1:8" s="59" customFormat="1" ht="12" x14ac:dyDescent="0.2">
      <c r="A27" s="3"/>
      <c r="B27" s="53"/>
      <c r="C27" s="54"/>
      <c r="D27" s="55"/>
      <c r="E27" s="56"/>
      <c r="F27" s="57"/>
      <c r="G27" s="58"/>
      <c r="H27" s="90"/>
    </row>
    <row r="28" spans="1:8" s="59" customFormat="1" ht="96" x14ac:dyDescent="0.2">
      <c r="A28" s="3">
        <v>70</v>
      </c>
      <c r="B28" s="53">
        <v>16.024899999999999</v>
      </c>
      <c r="C28" s="54" t="s">
        <v>34</v>
      </c>
      <c r="D28" s="55" t="s">
        <v>19</v>
      </c>
      <c r="E28" s="56">
        <v>12</v>
      </c>
      <c r="F28" s="57"/>
      <c r="G28" s="58"/>
      <c r="H28" s="90">
        <f>F28*E28</f>
        <v>0</v>
      </c>
    </row>
    <row r="29" spans="1:8" s="59" customFormat="1" ht="12" x14ac:dyDescent="0.2">
      <c r="A29" s="3"/>
      <c r="B29" s="53"/>
      <c r="C29" s="54"/>
      <c r="D29" s="55"/>
      <c r="E29" s="56"/>
      <c r="F29" s="57"/>
      <c r="G29" s="58"/>
      <c r="H29" s="90"/>
    </row>
    <row r="30" spans="1:8" s="59" customFormat="1" ht="84" x14ac:dyDescent="0.2">
      <c r="A30" s="3">
        <v>80</v>
      </c>
      <c r="B30" s="53">
        <v>16.024999999999999</v>
      </c>
      <c r="C30" s="54" t="s">
        <v>35</v>
      </c>
      <c r="D30" s="55" t="s">
        <v>19</v>
      </c>
      <c r="E30" s="56">
        <v>26</v>
      </c>
      <c r="F30" s="57"/>
      <c r="G30" s="58"/>
      <c r="H30" s="90">
        <f>F30*E30</f>
        <v>0</v>
      </c>
    </row>
    <row r="31" spans="1:8" s="59" customFormat="1" ht="12" x14ac:dyDescent="0.2">
      <c r="A31" s="3"/>
      <c r="B31" s="53"/>
      <c r="C31" s="54"/>
      <c r="D31" s="55"/>
      <c r="E31" s="56"/>
      <c r="F31" s="57"/>
      <c r="G31" s="58"/>
      <c r="H31" s="90"/>
    </row>
    <row r="32" spans="1:8" s="59" customFormat="1" ht="60" x14ac:dyDescent="0.2">
      <c r="A32" s="3">
        <v>90</v>
      </c>
      <c r="B32" s="53">
        <v>16.025199999999998</v>
      </c>
      <c r="C32" s="54" t="s">
        <v>36</v>
      </c>
      <c r="D32" s="55" t="s">
        <v>19</v>
      </c>
      <c r="E32" s="56">
        <v>59</v>
      </c>
      <c r="F32" s="57"/>
      <c r="G32" s="58"/>
      <c r="H32" s="90">
        <f>F32*E32</f>
        <v>0</v>
      </c>
    </row>
    <row r="33" spans="1:8" s="59" customFormat="1" ht="12" x14ac:dyDescent="0.2">
      <c r="A33" s="3"/>
      <c r="B33" s="53"/>
      <c r="C33" s="54"/>
      <c r="D33" s="55"/>
      <c r="E33" s="56"/>
      <c r="F33" s="57"/>
      <c r="G33" s="58"/>
      <c r="H33" s="90"/>
    </row>
    <row r="34" spans="1:8" s="59" customFormat="1" ht="96" x14ac:dyDescent="0.2">
      <c r="A34" s="3">
        <v>100</v>
      </c>
      <c r="B34" s="53">
        <v>16.025299999999998</v>
      </c>
      <c r="C34" s="54" t="s">
        <v>37</v>
      </c>
      <c r="D34" s="55" t="s">
        <v>19</v>
      </c>
      <c r="E34" s="56">
        <v>1</v>
      </c>
      <c r="F34" s="57"/>
      <c r="G34" s="58"/>
      <c r="H34" s="90">
        <f>F34*E34</f>
        <v>0</v>
      </c>
    </row>
    <row r="35" spans="1:8" s="59" customFormat="1" ht="12" x14ac:dyDescent="0.2">
      <c r="A35" s="3"/>
      <c r="B35" s="53"/>
      <c r="C35" s="54"/>
      <c r="D35" s="55"/>
      <c r="E35" s="56"/>
      <c r="F35" s="57"/>
      <c r="G35" s="58"/>
      <c r="H35" s="90"/>
    </row>
    <row r="36" spans="1:8" s="59" customFormat="1" ht="96" x14ac:dyDescent="0.2">
      <c r="A36" s="3">
        <v>110</v>
      </c>
      <c r="B36" s="53">
        <v>16.025399999999998</v>
      </c>
      <c r="C36" s="54" t="s">
        <v>38</v>
      </c>
      <c r="D36" s="55" t="s">
        <v>19</v>
      </c>
      <c r="E36" s="56">
        <v>110</v>
      </c>
      <c r="F36" s="57"/>
      <c r="G36" s="58"/>
      <c r="H36" s="90">
        <f>F36*E36</f>
        <v>0</v>
      </c>
    </row>
    <row r="37" spans="1:8" s="59" customFormat="1" ht="12" x14ac:dyDescent="0.2">
      <c r="A37" s="3"/>
      <c r="B37" s="53"/>
      <c r="C37" s="54"/>
      <c r="D37" s="55"/>
      <c r="E37" s="56"/>
      <c r="F37" s="57"/>
      <c r="G37" s="58"/>
      <c r="H37" s="90"/>
    </row>
    <row r="38" spans="1:8" s="59" customFormat="1" ht="24" x14ac:dyDescent="0.2">
      <c r="A38" s="3">
        <v>120</v>
      </c>
      <c r="B38" s="53">
        <v>16.025499999999997</v>
      </c>
      <c r="C38" s="61" t="s">
        <v>20</v>
      </c>
      <c r="D38" s="55" t="s">
        <v>21</v>
      </c>
      <c r="E38" s="56">
        <v>1</v>
      </c>
      <c r="F38" s="57"/>
      <c r="G38" s="58"/>
      <c r="H38" s="90">
        <f>F38*E38</f>
        <v>0</v>
      </c>
    </row>
    <row r="39" spans="1:8" s="59" customFormat="1" ht="12" x14ac:dyDescent="0.2">
      <c r="A39" s="3"/>
      <c r="B39" s="53"/>
      <c r="C39" s="62"/>
      <c r="D39" s="55"/>
      <c r="E39" s="56"/>
      <c r="F39" s="57"/>
      <c r="G39" s="58"/>
      <c r="H39" s="90"/>
    </row>
    <row r="40" spans="1:8" s="59" customFormat="1" ht="36" x14ac:dyDescent="0.2">
      <c r="A40" s="3">
        <v>130</v>
      </c>
      <c r="B40" s="53">
        <v>16.025600000000001</v>
      </c>
      <c r="C40" s="61" t="s">
        <v>22</v>
      </c>
      <c r="D40" s="63" t="s">
        <v>21</v>
      </c>
      <c r="E40" s="56">
        <v>1</v>
      </c>
      <c r="F40" s="57"/>
      <c r="G40" s="58"/>
      <c r="H40" s="91">
        <f>F40*E40</f>
        <v>0</v>
      </c>
    </row>
    <row r="41" spans="1:8" s="59" customFormat="1" ht="12" x14ac:dyDescent="0.2">
      <c r="A41" s="3"/>
      <c r="B41" s="55"/>
      <c r="C41" s="63"/>
      <c r="D41" s="63"/>
      <c r="E41" s="63"/>
      <c r="F41" s="64"/>
      <c r="G41" s="65" t="s">
        <v>17</v>
      </c>
      <c r="H41" s="92">
        <f>SUM(H16:H40)</f>
        <v>0</v>
      </c>
    </row>
    <row r="42" spans="1:8" s="59" customFormat="1" ht="12" x14ac:dyDescent="0.2">
      <c r="A42" s="3"/>
      <c r="B42" s="55"/>
      <c r="C42" s="63"/>
      <c r="D42" s="63"/>
      <c r="E42" s="63"/>
      <c r="F42" s="64"/>
      <c r="G42" s="65" t="s">
        <v>24</v>
      </c>
      <c r="H42" s="93">
        <f>+H41*16%</f>
        <v>0</v>
      </c>
    </row>
    <row r="43" spans="1:8" s="59" customFormat="1" ht="12" x14ac:dyDescent="0.2">
      <c r="A43" s="3"/>
      <c r="B43" s="55"/>
      <c r="C43" s="63"/>
      <c r="D43" s="63"/>
      <c r="E43" s="63"/>
      <c r="F43" s="64"/>
      <c r="G43" s="65" t="s">
        <v>15</v>
      </c>
      <c r="H43" s="94">
        <f>+H41+H42</f>
        <v>0</v>
      </c>
    </row>
    <row r="44" spans="1:8" s="59" customFormat="1" ht="12" x14ac:dyDescent="0.2">
      <c r="A44" s="2"/>
      <c r="B44" s="2"/>
      <c r="C44" s="58"/>
      <c r="D44" s="58"/>
      <c r="E44" s="58"/>
      <c r="F44" s="66"/>
      <c r="G44" s="58"/>
      <c r="H44" s="94"/>
    </row>
    <row r="45" spans="1:8" s="59" customFormat="1" ht="12" x14ac:dyDescent="0.2">
      <c r="A45" s="2"/>
      <c r="B45" s="55"/>
      <c r="C45" s="63"/>
      <c r="D45" s="63"/>
      <c r="E45" s="63"/>
      <c r="F45" s="63"/>
      <c r="G45" s="67"/>
      <c r="H45" s="95"/>
    </row>
    <row r="46" spans="1:8" s="59" customFormat="1" ht="12" x14ac:dyDescent="0.2">
      <c r="A46" s="2"/>
      <c r="B46" s="55"/>
      <c r="C46" s="63"/>
      <c r="D46" s="63"/>
      <c r="E46" s="63"/>
      <c r="F46" s="63"/>
      <c r="G46" s="63"/>
      <c r="H46" s="96"/>
    </row>
    <row r="47" spans="1:8" s="59" customFormat="1" ht="12" x14ac:dyDescent="0.2">
      <c r="A47" s="2"/>
      <c r="B47" s="55"/>
      <c r="C47" s="63"/>
      <c r="D47" s="63"/>
      <c r="E47" s="63"/>
      <c r="F47" s="63"/>
      <c r="G47" s="63"/>
      <c r="H47" s="95"/>
    </row>
    <row r="48" spans="1:8" s="59" customFormat="1" ht="12" x14ac:dyDescent="0.2">
      <c r="A48" s="2"/>
      <c r="B48" s="55"/>
      <c r="C48" s="63"/>
      <c r="D48" s="63"/>
      <c r="E48" s="64"/>
      <c r="F48" s="64"/>
      <c r="G48" s="64"/>
      <c r="H48" s="96"/>
    </row>
    <row r="49" spans="1:8" s="59" customFormat="1" ht="12" x14ac:dyDescent="0.2">
      <c r="A49" s="2"/>
      <c r="B49" s="55"/>
      <c r="C49" s="63"/>
      <c r="D49" s="63"/>
      <c r="E49" s="64"/>
      <c r="F49" s="64"/>
      <c r="G49" s="64"/>
      <c r="H49" s="96"/>
    </row>
    <row r="50" spans="1:8" s="59" customFormat="1" ht="12" x14ac:dyDescent="0.2">
      <c r="A50" s="2"/>
      <c r="B50" s="55"/>
      <c r="C50" s="63"/>
      <c r="D50" s="63"/>
      <c r="E50" s="64"/>
      <c r="F50" s="64"/>
      <c r="G50" s="64"/>
      <c r="H50" s="97"/>
    </row>
    <row r="51" spans="1:8" s="59" customFormat="1" ht="12" x14ac:dyDescent="0.2">
      <c r="A51" s="2"/>
      <c r="B51" s="55"/>
      <c r="C51" s="63"/>
      <c r="D51" s="63"/>
      <c r="E51" s="64"/>
      <c r="F51" s="64"/>
      <c r="G51" s="64"/>
      <c r="H51" s="95"/>
    </row>
    <row r="52" spans="1:8" s="59" customFormat="1" ht="12" x14ac:dyDescent="0.2">
      <c r="A52" s="2"/>
      <c r="B52" s="55"/>
      <c r="C52" s="63"/>
      <c r="D52" s="63"/>
      <c r="E52" s="64"/>
      <c r="F52" s="64"/>
      <c r="G52" s="64"/>
      <c r="H52" s="96"/>
    </row>
    <row r="53" spans="1:8" s="59" customFormat="1" ht="12" x14ac:dyDescent="0.2">
      <c r="A53" s="2"/>
      <c r="B53" s="55"/>
      <c r="C53" s="68"/>
      <c r="D53" s="63"/>
      <c r="E53" s="64"/>
      <c r="F53" s="64"/>
      <c r="G53" s="64"/>
      <c r="H53" s="95"/>
    </row>
    <row r="54" spans="1:8" s="59" customFormat="1" ht="12" x14ac:dyDescent="0.2">
      <c r="A54" s="2"/>
      <c r="B54" s="55"/>
      <c r="C54" s="68"/>
      <c r="D54" s="63"/>
      <c r="E54" s="64"/>
      <c r="F54" s="64"/>
      <c r="G54" s="64"/>
      <c r="H54" s="95"/>
    </row>
    <row r="55" spans="1:8" s="59" customFormat="1" ht="12" x14ac:dyDescent="0.2">
      <c r="A55" s="2"/>
      <c r="B55" s="55"/>
      <c r="C55" s="68"/>
      <c r="D55" s="63"/>
      <c r="E55" s="64"/>
      <c r="F55" s="64"/>
      <c r="G55" s="64"/>
      <c r="H55" s="95"/>
    </row>
    <row r="56" spans="1:8" s="59" customFormat="1" ht="12" x14ac:dyDescent="0.2">
      <c r="A56" s="2"/>
      <c r="B56" s="55"/>
      <c r="C56" s="63"/>
      <c r="D56" s="63"/>
      <c r="E56" s="64"/>
      <c r="F56" s="64"/>
      <c r="G56" s="64"/>
      <c r="H56" s="96"/>
    </row>
    <row r="57" spans="1:8" s="59" customFormat="1" ht="12" x14ac:dyDescent="0.2">
      <c r="A57" s="2"/>
      <c r="B57" s="55"/>
      <c r="C57" s="63"/>
      <c r="D57" s="63"/>
      <c r="E57" s="64"/>
      <c r="F57" s="64"/>
      <c r="G57" s="64"/>
      <c r="H57" s="95"/>
    </row>
    <row r="58" spans="1:8" s="59" customFormat="1" ht="12" x14ac:dyDescent="0.2">
      <c r="A58" s="2"/>
      <c r="B58" s="55"/>
      <c r="C58" s="63"/>
      <c r="D58" s="63"/>
      <c r="E58" s="64"/>
      <c r="F58" s="64"/>
      <c r="G58" s="64"/>
      <c r="H58" s="96"/>
    </row>
    <row r="59" spans="1:8" s="59" customFormat="1" ht="12" x14ac:dyDescent="0.2">
      <c r="A59" s="2"/>
      <c r="B59" s="63"/>
      <c r="C59" s="63"/>
      <c r="D59" s="63"/>
      <c r="E59" s="64"/>
      <c r="F59" s="64"/>
      <c r="G59" s="64"/>
      <c r="H59" s="95"/>
    </row>
    <row r="60" spans="1:8" s="59" customFormat="1" ht="12" x14ac:dyDescent="0.2">
      <c r="A60" s="2"/>
      <c r="B60" s="63"/>
      <c r="C60" s="63"/>
      <c r="D60" s="63"/>
      <c r="E60" s="64"/>
      <c r="F60" s="64"/>
      <c r="G60" s="64"/>
      <c r="H60" s="96"/>
    </row>
    <row r="61" spans="1:8" s="59" customFormat="1" ht="12" x14ac:dyDescent="0.2">
      <c r="A61" s="2"/>
      <c r="B61" s="63"/>
      <c r="C61" s="63"/>
      <c r="D61" s="63"/>
      <c r="E61" s="64"/>
      <c r="F61" s="64"/>
      <c r="G61" s="64"/>
      <c r="H61" s="95"/>
    </row>
    <row r="62" spans="1:8" s="59" customFormat="1" ht="12" x14ac:dyDescent="0.2">
      <c r="A62" s="2"/>
      <c r="B62" s="63"/>
      <c r="C62" s="63"/>
      <c r="D62" s="63"/>
      <c r="E62" s="64"/>
      <c r="F62" s="64"/>
      <c r="G62" s="64"/>
      <c r="H62" s="96"/>
    </row>
    <row r="63" spans="1:8" s="59" customFormat="1" ht="12" x14ac:dyDescent="0.2">
      <c r="A63" s="2"/>
      <c r="B63" s="69"/>
      <c r="C63" s="63"/>
      <c r="D63" s="69"/>
      <c r="E63" s="70"/>
      <c r="F63" s="70"/>
      <c r="G63" s="70"/>
      <c r="H63" s="95"/>
    </row>
    <row r="64" spans="1:8" s="59" customFormat="1" ht="12" x14ac:dyDescent="0.2">
      <c r="A64" s="2"/>
      <c r="B64" s="71"/>
      <c r="C64" s="63"/>
      <c r="D64" s="71"/>
      <c r="E64" s="72"/>
      <c r="F64" s="72"/>
      <c r="G64" s="72"/>
      <c r="H64" s="95"/>
    </row>
    <row r="65" spans="1:8" s="59" customFormat="1" ht="12" x14ac:dyDescent="0.2">
      <c r="A65" s="2"/>
      <c r="B65" s="63"/>
      <c r="C65" s="63"/>
      <c r="D65" s="63"/>
      <c r="E65" s="63"/>
      <c r="F65" s="63"/>
      <c r="G65" s="48"/>
      <c r="H65" s="98"/>
    </row>
    <row r="66" spans="1:8" s="59" customFormat="1" ht="12" x14ac:dyDescent="0.2">
      <c r="A66" s="2"/>
      <c r="B66" s="63"/>
      <c r="C66" s="63"/>
      <c r="D66" s="63"/>
      <c r="E66" s="63"/>
      <c r="F66" s="63"/>
      <c r="G66" s="48"/>
      <c r="H66" s="98"/>
    </row>
    <row r="67" spans="1:8" s="59" customFormat="1" ht="12" x14ac:dyDescent="0.2">
      <c r="A67" s="2"/>
      <c r="B67" s="63"/>
      <c r="C67" s="63"/>
      <c r="D67" s="63"/>
      <c r="E67" s="63"/>
      <c r="F67" s="63"/>
      <c r="G67" s="48"/>
      <c r="H67" s="98"/>
    </row>
    <row r="68" spans="1:8" s="59" customFormat="1" ht="12" x14ac:dyDescent="0.2">
      <c r="A68" s="2"/>
      <c r="B68" s="63"/>
      <c r="C68" s="63"/>
      <c r="D68" s="63"/>
      <c r="E68" s="63"/>
      <c r="F68" s="63"/>
      <c r="G68" s="73"/>
      <c r="H68" s="98"/>
    </row>
    <row r="69" spans="1:8" s="59" customFormat="1" ht="12" x14ac:dyDescent="0.2">
      <c r="A69" s="2"/>
      <c r="B69" s="63"/>
      <c r="C69" s="63"/>
      <c r="D69" s="63"/>
      <c r="E69" s="63"/>
      <c r="F69" s="63"/>
      <c r="G69" s="73"/>
      <c r="H69" s="98"/>
    </row>
    <row r="70" spans="1:8" s="59" customFormat="1" ht="12" x14ac:dyDescent="0.2">
      <c r="A70" s="60"/>
      <c r="B70" s="63"/>
      <c r="C70" s="63"/>
      <c r="D70" s="63"/>
      <c r="E70" s="63"/>
      <c r="F70" s="63"/>
      <c r="G70" s="63"/>
      <c r="H70" s="99"/>
    </row>
    <row r="71" spans="1:8" s="59" customFormat="1" ht="12" x14ac:dyDescent="0.2">
      <c r="A71" s="60"/>
      <c r="B71" s="69"/>
      <c r="C71" s="71"/>
      <c r="D71" s="71"/>
      <c r="E71" s="71"/>
      <c r="F71" s="71"/>
      <c r="G71" s="71"/>
      <c r="H71" s="100"/>
    </row>
    <row r="72" spans="1:8" s="59" customFormat="1" ht="12" x14ac:dyDescent="0.2">
      <c r="A72" s="60"/>
      <c r="B72" s="69"/>
      <c r="C72" s="71"/>
      <c r="D72" s="71"/>
      <c r="E72" s="71"/>
      <c r="F72" s="71"/>
      <c r="G72" s="71"/>
      <c r="H72" s="101"/>
    </row>
    <row r="73" spans="1:8" s="59" customFormat="1" ht="12" x14ac:dyDescent="0.2">
      <c r="A73" s="60"/>
      <c r="B73" s="69"/>
      <c r="C73" s="71"/>
      <c r="D73" s="71"/>
      <c r="E73" s="71"/>
      <c r="F73" s="71"/>
      <c r="G73" s="71"/>
      <c r="H73" s="101"/>
    </row>
    <row r="74" spans="1:8" s="59" customFormat="1" ht="12" x14ac:dyDescent="0.2">
      <c r="A74" s="60"/>
      <c r="B74" s="69"/>
      <c r="C74" s="71"/>
      <c r="D74" s="71"/>
      <c r="E74" s="71"/>
      <c r="F74" s="71"/>
      <c r="G74" s="71"/>
      <c r="H74" s="101"/>
    </row>
    <row r="75" spans="1:8" s="59" customFormat="1" ht="12" x14ac:dyDescent="0.2">
      <c r="A75" s="60"/>
      <c r="B75" s="69"/>
      <c r="C75" s="71"/>
      <c r="D75" s="71"/>
      <c r="E75" s="71"/>
      <c r="F75" s="71"/>
      <c r="G75" s="71"/>
      <c r="H75" s="100"/>
    </row>
    <row r="76" spans="1:8" s="59" customFormat="1" ht="12" x14ac:dyDescent="0.2">
      <c r="A76" s="60"/>
      <c r="B76" s="69"/>
      <c r="C76" s="71"/>
      <c r="D76" s="71"/>
      <c r="E76" s="71"/>
      <c r="F76" s="71"/>
      <c r="G76" s="71"/>
      <c r="H76" s="100"/>
    </row>
    <row r="77" spans="1:8" s="59" customFormat="1" ht="12" x14ac:dyDescent="0.2">
      <c r="A77" s="60"/>
      <c r="B77" s="69"/>
      <c r="C77" s="71"/>
      <c r="D77" s="71"/>
      <c r="E77" s="71"/>
      <c r="F77" s="71"/>
      <c r="G77" s="71"/>
      <c r="H77" s="100"/>
    </row>
    <row r="78" spans="1:8" s="59" customFormat="1" ht="12" x14ac:dyDescent="0.2">
      <c r="A78" s="60"/>
      <c r="B78" s="69"/>
      <c r="C78" s="71"/>
      <c r="D78" s="71"/>
      <c r="E78" s="71"/>
      <c r="F78" s="71"/>
      <c r="G78" s="71"/>
      <c r="H78" s="100"/>
    </row>
    <row r="79" spans="1:8" s="59" customFormat="1" ht="12" x14ac:dyDescent="0.2">
      <c r="A79" s="60"/>
      <c r="B79" s="74"/>
      <c r="C79" s="75"/>
      <c r="D79" s="75"/>
      <c r="E79" s="75"/>
      <c r="F79" s="75"/>
      <c r="G79" s="75"/>
      <c r="H79" s="100"/>
    </row>
    <row r="80" spans="1:8" s="59" customFormat="1" ht="12" x14ac:dyDescent="0.2">
      <c r="A80" s="60"/>
      <c r="B80" s="74"/>
      <c r="C80" s="75"/>
      <c r="D80" s="75"/>
      <c r="E80" s="75"/>
      <c r="F80" s="75"/>
      <c r="G80" s="75"/>
      <c r="H80" s="100"/>
    </row>
    <row r="81" spans="1:8" s="59" customFormat="1" ht="12" x14ac:dyDescent="0.2">
      <c r="A81" s="60"/>
      <c r="B81" s="74"/>
      <c r="C81" s="75"/>
      <c r="D81" s="75"/>
      <c r="E81" s="75"/>
      <c r="F81" s="75"/>
      <c r="G81" s="75"/>
      <c r="H81" s="100"/>
    </row>
    <row r="82" spans="1:8" s="59" customFormat="1" ht="12" x14ac:dyDescent="0.2">
      <c r="A82" s="60"/>
      <c r="B82" s="74"/>
      <c r="C82" s="75"/>
      <c r="D82" s="75"/>
      <c r="E82" s="75"/>
      <c r="F82" s="75"/>
      <c r="G82" s="75"/>
      <c r="H82" s="100"/>
    </row>
    <row r="83" spans="1:8" s="59" customFormat="1" ht="12" x14ac:dyDescent="0.2">
      <c r="A83" s="60"/>
      <c r="B83" s="76"/>
      <c r="C83" s="77"/>
      <c r="D83" s="77"/>
      <c r="E83" s="77"/>
      <c r="F83" s="77"/>
      <c r="G83" s="77"/>
      <c r="H83" s="100"/>
    </row>
    <row r="84" spans="1:8" s="59" customFormat="1" ht="12" x14ac:dyDescent="0.2">
      <c r="A84" s="60"/>
      <c r="B84" s="76"/>
      <c r="C84" s="77"/>
      <c r="D84" s="77"/>
      <c r="E84" s="77"/>
      <c r="F84" s="77"/>
      <c r="G84" s="77"/>
      <c r="H84" s="102"/>
    </row>
    <row r="85" spans="1:8" s="59" customFormat="1" ht="12" x14ac:dyDescent="0.2">
      <c r="A85" s="60"/>
      <c r="B85" s="78"/>
      <c r="C85" s="79"/>
      <c r="D85" s="79"/>
      <c r="E85" s="79"/>
      <c r="F85" s="79"/>
      <c r="G85" s="79"/>
      <c r="H85" s="102"/>
    </row>
    <row r="86" spans="1:8" x14ac:dyDescent="0.25">
      <c r="B86" s="49"/>
      <c r="C86" s="50"/>
      <c r="D86" s="50"/>
      <c r="E86" s="50"/>
      <c r="F86" s="50"/>
      <c r="G86" s="50"/>
      <c r="H86" s="103"/>
    </row>
    <row r="87" spans="1:8" x14ac:dyDescent="0.25">
      <c r="B87" s="51"/>
      <c r="C87" s="52"/>
      <c r="D87" s="52"/>
      <c r="E87" s="52"/>
      <c r="F87" s="52"/>
      <c r="G87" s="52"/>
      <c r="H87" s="103"/>
    </row>
    <row r="88" spans="1:8" x14ac:dyDescent="0.25">
      <c r="B88" s="51"/>
      <c r="C88" s="52"/>
      <c r="D88" s="52"/>
      <c r="E88" s="52"/>
      <c r="F88" s="52"/>
      <c r="G88" s="52"/>
      <c r="H88" s="103"/>
    </row>
  </sheetData>
  <protectedRanges>
    <protectedRange sqref="F11 H11" name="Rango1_1"/>
  </protectedRanges>
  <mergeCells count="26">
    <mergeCell ref="C2:H2"/>
    <mergeCell ref="C3:H3"/>
    <mergeCell ref="C4:H4"/>
    <mergeCell ref="B71:G71"/>
    <mergeCell ref="B63:B64"/>
    <mergeCell ref="D63:D64"/>
    <mergeCell ref="E63:E64"/>
    <mergeCell ref="F63:F64"/>
    <mergeCell ref="G63:G64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7:G87"/>
    <mergeCell ref="B88:G88"/>
    <mergeCell ref="B82:G82"/>
    <mergeCell ref="B83:G83"/>
    <mergeCell ref="B84:G84"/>
    <mergeCell ref="B85:G85"/>
    <mergeCell ref="B86:G86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EMPRESA&amp;C&amp;9RESPONSABLE DEL PROYECTO
DIRECCION DE PROYECTOS 
ARQ. SANDRA GUADALUPE PATIÑO MACIAS
&amp;P DE &amp;N&amp;R&amp;9NOMBRE Y FIRMA DEL RESPONSABLE&amp;8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Patricia Cantu Hinojosa</cp:lastModifiedBy>
  <cp:lastPrinted>2020-11-10T21:56:44Z</cp:lastPrinted>
  <dcterms:created xsi:type="dcterms:W3CDTF">2020-03-31T17:19:37Z</dcterms:created>
  <dcterms:modified xsi:type="dcterms:W3CDTF">2020-11-10T21:57:06Z</dcterms:modified>
</cp:coreProperties>
</file>